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DRAFT BEPP 201920\"/>
    </mc:Choice>
  </mc:AlternateContent>
  <bookViews>
    <workbookView xWindow="480" yWindow="90" windowWidth="18195" windowHeight="7230"/>
  </bookViews>
  <sheets>
    <sheet name="K" sheetId="1" r:id="rId1"/>
  </sheets>
  <externalReferences>
    <externalReference r:id="rId2"/>
  </externalReferences>
  <calcPr calcId="162913" concurrentCalc="0"/>
  <customWorkbookViews>
    <customWorkbookView name="Schalk Potgieter - Personal View" guid="{59C8B841-6DBC-4C5D-86F6-DDFDBEEB1EFE}" mergeInterval="0" personalView="1" maximized="1" xWindow="3282" yWindow="-4" windowWidth="1928" windowHeight="1088" activeSheetId="1" showComments="commIndAndComment"/>
  </customWorkbookViews>
</workbook>
</file>

<file path=xl/calcChain.xml><?xml version="1.0" encoding="utf-8"?>
<calcChain xmlns="http://schemas.openxmlformats.org/spreadsheetml/2006/main">
  <c r="G10" i="1" l="1"/>
  <c r="G11" i="1"/>
  <c r="F11" i="1"/>
  <c r="F7" i="1"/>
  <c r="F8" i="1"/>
  <c r="F9" i="1"/>
  <c r="F10" i="1"/>
  <c r="F12" i="1"/>
  <c r="E11" i="1"/>
  <c r="D11" i="1"/>
  <c r="B11" i="1"/>
  <c r="H11" i="1"/>
  <c r="C11" i="1"/>
  <c r="B10" i="1"/>
  <c r="D10" i="1"/>
  <c r="E10" i="1"/>
  <c r="H10" i="1"/>
  <c r="C10" i="1"/>
  <c r="G9" i="1"/>
  <c r="E9" i="1"/>
  <c r="B9" i="1"/>
  <c r="D9" i="1"/>
  <c r="H9" i="1"/>
  <c r="C9" i="1"/>
  <c r="G8" i="1"/>
  <c r="E8" i="1"/>
  <c r="D8" i="1"/>
  <c r="C8" i="1"/>
  <c r="B8" i="1"/>
  <c r="H8" i="1"/>
  <c r="G7" i="1"/>
  <c r="E7" i="1"/>
  <c r="D7" i="1"/>
  <c r="C7" i="1"/>
  <c r="C12" i="1"/>
  <c r="B7" i="1"/>
  <c r="E12" i="1"/>
  <c r="G12" i="1"/>
  <c r="H7" i="1"/>
  <c r="B12" i="1"/>
  <c r="H12" i="1"/>
  <c r="D12" i="1"/>
</calcChain>
</file>

<file path=xl/sharedStrings.xml><?xml version="1.0" encoding="utf-8"?>
<sst xmlns="http://schemas.openxmlformats.org/spreadsheetml/2006/main" count="20" uniqueCount="20">
  <si>
    <t>ANNEXURE K: SPATIAL BUDGETING</t>
  </si>
  <si>
    <t xml:space="preserve">Metro: </t>
  </si>
  <si>
    <t>Nelson Mandela Bay Municipality</t>
  </si>
  <si>
    <t xml:space="preserve">SPATIAL BUDGETING MIX </t>
  </si>
  <si>
    <t>Entity</t>
  </si>
  <si>
    <t>Spatial Targeting Area</t>
  </si>
  <si>
    <t>Outside Integration Zone</t>
  </si>
  <si>
    <t xml:space="preserve">Other </t>
  </si>
  <si>
    <t>Total</t>
  </si>
  <si>
    <t>Integration Zones</t>
  </si>
  <si>
    <t>Informal Settlements</t>
  </si>
  <si>
    <t>Marginalised Areas</t>
  </si>
  <si>
    <t>Metro</t>
  </si>
  <si>
    <t>Provincial</t>
  </si>
  <si>
    <t>National</t>
  </si>
  <si>
    <t>SOEs</t>
  </si>
  <si>
    <t>PPP</t>
  </si>
  <si>
    <t>TOTAL</t>
  </si>
  <si>
    <r>
      <t xml:space="preserve">Established Economic Nodes 
</t>
    </r>
    <r>
      <rPr>
        <i/>
        <sz val="10"/>
        <color theme="1"/>
        <rFont val="Arial"/>
        <family val="2"/>
      </rPr>
      <t>(Incl. Growth Areas)</t>
    </r>
  </si>
  <si>
    <r>
      <t xml:space="preserve">Prioritized Integration Zone Precincts
</t>
    </r>
    <r>
      <rPr>
        <i/>
        <sz val="10"/>
        <color theme="1"/>
        <rFont val="Arial"/>
        <family val="2"/>
      </rPr>
      <t>(Integration Zone 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</si>
</sst>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&quot;R&quot;\ * #,##0_ ;_ &quot;R&quot;\ * \-#,##0_ ;_ &quot;R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166" fontId="4" fillId="0" borderId="1" xfId="1" applyNumberFormat="1" applyFont="1" applyBorder="1"/>
    <xf numFmtId="166" fontId="4" fillId="0" borderId="1" xfId="1" applyNumberFormat="1" applyFont="1" applyFill="1" applyBorder="1" applyAlignment="1">
      <alignment horizontal="right" vertical="top"/>
    </xf>
    <xf numFmtId="166" fontId="4" fillId="4" borderId="1" xfId="1" applyNumberFormat="1" applyFont="1" applyFill="1" applyBorder="1"/>
    <xf numFmtId="166" fontId="0" fillId="0" borderId="0" xfId="0" applyNumberFormat="1"/>
    <xf numFmtId="166" fontId="6" fillId="4" borderId="1" xfId="1" applyNumberFormat="1" applyFont="1" applyFill="1" applyBorder="1" applyAlignment="1">
      <alignment horizontal="right"/>
    </xf>
    <xf numFmtId="166" fontId="6" fillId="4" borderId="1" xfId="1" applyNumberFormat="1" applyFont="1" applyFill="1" applyBorder="1"/>
    <xf numFmtId="0" fontId="5" fillId="2" borderId="1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tgiet/Documents/My%20Filing%20Cabinet/Corporate/BEPP/BEPP%202019/New%20Drafts/Annexure%20J%20-%20Intergovernmental%20Project%20Pipeline%20Matrix%202019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"/>
    </sheetNames>
    <sheetDataSet>
      <sheetData sheetId="0">
        <row r="38">
          <cell r="C38">
            <v>339370000</v>
          </cell>
          <cell r="D38">
            <v>988390000</v>
          </cell>
          <cell r="E38">
            <v>0</v>
          </cell>
          <cell r="F38">
            <v>0</v>
          </cell>
          <cell r="G38">
            <v>0</v>
          </cell>
          <cell r="H38">
            <v>8000000</v>
          </cell>
          <cell r="I38">
            <v>0</v>
          </cell>
          <cell r="J38">
            <v>0</v>
          </cell>
          <cell r="K38">
            <v>0</v>
          </cell>
          <cell r="L38">
            <v>275600000</v>
          </cell>
        </row>
        <row r="84">
          <cell r="C84">
            <v>404370000</v>
          </cell>
          <cell r="D84">
            <v>12529706094.119442</v>
          </cell>
          <cell r="E84">
            <v>0</v>
          </cell>
          <cell r="F84">
            <v>91193199</v>
          </cell>
          <cell r="G84">
            <v>292167.5</v>
          </cell>
          <cell r="H84">
            <v>8000000</v>
          </cell>
          <cell r="I84">
            <v>0</v>
          </cell>
          <cell r="J84">
            <v>0</v>
          </cell>
          <cell r="K84">
            <v>0</v>
          </cell>
          <cell r="L84">
            <v>1671242321</v>
          </cell>
        </row>
        <row r="147">
          <cell r="C147">
            <v>1370562045</v>
          </cell>
          <cell r="D147">
            <v>1640033179</v>
          </cell>
          <cell r="E147">
            <v>0</v>
          </cell>
          <cell r="F147">
            <v>1319800</v>
          </cell>
          <cell r="G147">
            <v>1700000000</v>
          </cell>
          <cell r="H147">
            <v>0</v>
          </cell>
          <cell r="I147">
            <v>105200000</v>
          </cell>
          <cell r="J147">
            <v>0</v>
          </cell>
          <cell r="K147">
            <v>0</v>
          </cell>
          <cell r="L147">
            <v>23178900000</v>
          </cell>
        </row>
        <row r="174">
          <cell r="C174">
            <v>0</v>
          </cell>
          <cell r="D174">
            <v>637250000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86">
          <cell r="C186">
            <v>100000000</v>
          </cell>
          <cell r="D186">
            <v>579985500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286657000</v>
          </cell>
        </row>
        <row r="202"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30">
          <cell r="C230">
            <v>226500000</v>
          </cell>
          <cell r="D230">
            <v>330000000</v>
          </cell>
          <cell r="E230">
            <v>330000000</v>
          </cell>
          <cell r="F230">
            <v>6850000000</v>
          </cell>
          <cell r="G230">
            <v>0</v>
          </cell>
          <cell r="H230">
            <v>0</v>
          </cell>
          <cell r="I230">
            <v>858500000</v>
          </cell>
          <cell r="J230">
            <v>0</v>
          </cell>
          <cell r="K230">
            <v>1200000000</v>
          </cell>
          <cell r="L23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90" zoomScaleNormal="90" workbookViewId="0"/>
  </sheetViews>
  <sheetFormatPr defaultRowHeight="15" x14ac:dyDescent="0.25"/>
  <cols>
    <col min="1" max="1" width="13.140625" customWidth="1"/>
    <col min="2" max="8" width="20.7109375" customWidth="1"/>
    <col min="9" max="9" width="14.140625" bestFit="1" customWidth="1"/>
  </cols>
  <sheetData>
    <row r="1" spans="1:12" s="4" customFormat="1" ht="20.2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x14ac:dyDescent="0.25">
      <c r="A2" s="5" t="s">
        <v>1</v>
      </c>
      <c r="B2" s="5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14.25" x14ac:dyDescent="0.25"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15.75" x14ac:dyDescent="0.25">
      <c r="A4" s="13" t="s">
        <v>3</v>
      </c>
      <c r="B4" s="13"/>
      <c r="C4" s="13"/>
      <c r="D4" s="13"/>
      <c r="E4" s="13"/>
      <c r="F4" s="13"/>
      <c r="G4" s="13"/>
      <c r="H4" s="13"/>
      <c r="I4" s="3"/>
      <c r="J4" s="3"/>
      <c r="K4" s="3"/>
      <c r="L4" s="3"/>
    </row>
    <row r="5" spans="1:12" x14ac:dyDescent="0.25">
      <c r="A5" s="14" t="s">
        <v>4</v>
      </c>
      <c r="B5" s="16" t="s">
        <v>5</v>
      </c>
      <c r="C5" s="16"/>
      <c r="D5" s="17" t="s">
        <v>6</v>
      </c>
      <c r="E5" s="17"/>
      <c r="F5" s="17"/>
      <c r="G5" s="18" t="s">
        <v>7</v>
      </c>
      <c r="H5" s="18" t="s">
        <v>8</v>
      </c>
    </row>
    <row r="6" spans="1:12" ht="41.25" x14ac:dyDescent="0.25">
      <c r="A6" s="15"/>
      <c r="B6" s="6" t="s">
        <v>9</v>
      </c>
      <c r="C6" s="6" t="s">
        <v>19</v>
      </c>
      <c r="D6" s="6" t="s">
        <v>10</v>
      </c>
      <c r="E6" s="6" t="s">
        <v>11</v>
      </c>
      <c r="F6" s="6" t="s">
        <v>18</v>
      </c>
      <c r="G6" s="18"/>
      <c r="H6" s="18"/>
    </row>
    <row r="7" spans="1:12" x14ac:dyDescent="0.25">
      <c r="A7" s="7" t="s">
        <v>12</v>
      </c>
      <c r="B7" s="8">
        <f>[1]J!$C$84+[1]J!$D$84</f>
        <v>12934076094.119442</v>
      </c>
      <c r="C7" s="7">
        <f>[1]J!$C$38+[1]J!$D$38</f>
        <v>1327760000</v>
      </c>
      <c r="D7" s="7">
        <f>[1]J!$C$174+[1]J!$D$174</f>
        <v>637250000</v>
      </c>
      <c r="E7" s="7">
        <f>[1]J!$C$186+[1]J!$D$186</f>
        <v>679985500</v>
      </c>
      <c r="F7" s="7">
        <f>[1]J!$C$202+[1]J!$D$202</f>
        <v>0</v>
      </c>
      <c r="G7" s="7">
        <f>[1]J!$C$147+[1]J!$D$147+[1]J!$C$230+[1]J!$D$230</f>
        <v>3567095224</v>
      </c>
      <c r="H7" s="9">
        <f>B7+D7+E7+F7+G7</f>
        <v>17818406818.119442</v>
      </c>
      <c r="I7" s="10"/>
    </row>
    <row r="8" spans="1:12" x14ac:dyDescent="0.25">
      <c r="A8" s="7" t="s">
        <v>13</v>
      </c>
      <c r="B8" s="7">
        <f>[1]J!$E$84</f>
        <v>0</v>
      </c>
      <c r="C8" s="7">
        <f>[1]J!$E$38</f>
        <v>0</v>
      </c>
      <c r="D8" s="7">
        <f>[1]J!$E$174</f>
        <v>0</v>
      </c>
      <c r="E8" s="7">
        <f>[1]J!$E$186</f>
        <v>0</v>
      </c>
      <c r="F8" s="7">
        <f>[1]J!$E$202</f>
        <v>0</v>
      </c>
      <c r="G8" s="7">
        <f>[1]J!$E$147+[1]J!$E$230</f>
        <v>330000000</v>
      </c>
      <c r="H8" s="9">
        <f t="shared" ref="H8:H11" si="0">B8+D8+E8+F8+G8</f>
        <v>330000000</v>
      </c>
    </row>
    <row r="9" spans="1:12" x14ac:dyDescent="0.25">
      <c r="A9" s="7" t="s">
        <v>14</v>
      </c>
      <c r="B9" s="7">
        <f>[1]J!$F$84</f>
        <v>91193199</v>
      </c>
      <c r="C9" s="7">
        <f>[1]J!$F$38</f>
        <v>0</v>
      </c>
      <c r="D9" s="7">
        <f>[1]J!$F$174</f>
        <v>0</v>
      </c>
      <c r="E9" s="7">
        <f>[1]J!$F$186</f>
        <v>0</v>
      </c>
      <c r="F9" s="7">
        <f>[1]J!$F$202</f>
        <v>0</v>
      </c>
      <c r="G9" s="7">
        <f>[1]J!$F$147+[1]J!$F$230</f>
        <v>6851319800</v>
      </c>
      <c r="H9" s="9">
        <f t="shared" si="0"/>
        <v>6942512999</v>
      </c>
    </row>
    <row r="10" spans="1:12" x14ac:dyDescent="0.25">
      <c r="A10" s="7" t="s">
        <v>15</v>
      </c>
      <c r="B10" s="7">
        <f>[1]J!$G$84+[1]J!$H$84+[1]J!$I$84+[1]J!$J$84+[1]J!$K$84</f>
        <v>8292167.5</v>
      </c>
      <c r="C10" s="7">
        <f>[1]J!$G$38+[1]J!$H$38+[1]J!$I$38+[1]J!$J$38+[1]J!$K$38</f>
        <v>8000000</v>
      </c>
      <c r="D10" s="7">
        <f>[1]J!$G$174+[1]J!$H$174+[1]J!$I$174+[1]J!$J$174+[1]J!$K$174</f>
        <v>0</v>
      </c>
      <c r="E10" s="7">
        <f>[1]J!$G$186+[1]J!$H$186+[1]J!$I$186+[1]J!$J$186+[1]J!$J$186+[1]J!$K$186</f>
        <v>0</v>
      </c>
      <c r="F10" s="7">
        <f>[1]J!$G$202+[1]J!$H$202+[1]J!$I$202+[1]J!$J$202+[1]J!$K$202</f>
        <v>0</v>
      </c>
      <c r="G10" s="7">
        <f>[1]J!$G$147+[1]J!$H$147+[1]J!$I$147+[1]J!$J$147+[1]J!$K$147+[1]J!$G$230+[1]J!$H$230+[1]J!$I$230+[1]J!$J$230+[1]J!$K$230</f>
        <v>3863700000</v>
      </c>
      <c r="H10" s="9">
        <f t="shared" si="0"/>
        <v>3871992167.5</v>
      </c>
    </row>
    <row r="11" spans="1:12" x14ac:dyDescent="0.25">
      <c r="A11" s="7" t="s">
        <v>16</v>
      </c>
      <c r="B11" s="7">
        <f>[1]J!$L$84</f>
        <v>1671242321</v>
      </c>
      <c r="C11" s="7">
        <f>[1]J!$L$38</f>
        <v>275600000</v>
      </c>
      <c r="D11" s="7">
        <f>[1]J!$L$174</f>
        <v>0</v>
      </c>
      <c r="E11" s="7">
        <f>[1]J!$L$186</f>
        <v>286657000</v>
      </c>
      <c r="F11" s="7">
        <f>[1]J!$L$202</f>
        <v>0</v>
      </c>
      <c r="G11" s="7">
        <f>[1]J!$L$147+[1]J!$L$230</f>
        <v>23178900000</v>
      </c>
      <c r="H11" s="9">
        <f t="shared" si="0"/>
        <v>25136799321</v>
      </c>
    </row>
    <row r="12" spans="1:12" x14ac:dyDescent="0.25">
      <c r="A12" s="11" t="s">
        <v>17</v>
      </c>
      <c r="B12" s="12">
        <f>SUM(B7:B11)</f>
        <v>14704803781.619442</v>
      </c>
      <c r="C12" s="12">
        <f t="shared" ref="C12:H12" si="1">SUM(C7:C11)</f>
        <v>1611360000</v>
      </c>
      <c r="D12" s="12">
        <f t="shared" si="1"/>
        <v>637250000</v>
      </c>
      <c r="E12" s="12">
        <f t="shared" si="1"/>
        <v>966642500</v>
      </c>
      <c r="F12" s="12">
        <f t="shared" si="1"/>
        <v>0</v>
      </c>
      <c r="G12" s="12">
        <f t="shared" si="1"/>
        <v>37791015024</v>
      </c>
      <c r="H12" s="12">
        <f t="shared" si="1"/>
        <v>54099711305.619446</v>
      </c>
    </row>
    <row r="15" spans="1:12" x14ac:dyDescent="0.25">
      <c r="H15" s="10"/>
    </row>
  </sheetData>
  <customSheetViews>
    <customSheetView guid="{59C8B841-6DBC-4C5D-86F6-DDFDBEEB1EFE}" fitToPage="1">
      <pageMargins left="0.7" right="0.7" top="0.75" bottom="0.75" header="0.3" footer="0.3"/>
      <pageSetup paperSize="9" scale="83" fitToHeight="0" orientation="landscape" horizontalDpi="300" verticalDpi="300" r:id="rId1"/>
    </customSheetView>
  </customSheetViews>
  <mergeCells count="6">
    <mergeCell ref="A4:H4"/>
    <mergeCell ref="A5:A6"/>
    <mergeCell ref="B5:C5"/>
    <mergeCell ref="D5:F5"/>
    <mergeCell ref="G5:G6"/>
    <mergeCell ref="H5:H6"/>
  </mergeCells>
  <pageMargins left="0.7" right="0.7" top="0.75" bottom="0.75" header="0.3" footer="0.3"/>
  <pageSetup paperSize="9" scale="83" fitToHeight="0" orientation="landscape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Windows User</cp:lastModifiedBy>
  <dcterms:created xsi:type="dcterms:W3CDTF">2018-05-09T14:31:29Z</dcterms:created>
  <dcterms:modified xsi:type="dcterms:W3CDTF">2019-03-27T10:32:17Z</dcterms:modified>
</cp:coreProperties>
</file>